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epsa75.sharepoint.com/sites/Agriate/Documents partages/Activite/CLIENTS/Rectorat AC Toulouse/2025 mission/Espace partagé Rectorat x EPSA/DCE/Pour envoi au RMA/Annexe au RC/"/>
    </mc:Choice>
  </mc:AlternateContent>
  <xr:revisionPtr revIDLastSave="94" documentId="11_226F547A5F5586561F978D2B69C7B31E9396FEC4" xr6:coauthVersionLast="47" xr6:coauthVersionMax="47" xr10:uidLastSave="{8C68649D-5A40-428F-A1AE-F0C6E332D679}"/>
  <bookViews>
    <workbookView xWindow="-110" yWindow="-110" windowWidth="19420" windowHeight="11500" xr2:uid="{00000000-000D-0000-FFFF-FFFF00000000}"/>
  </bookViews>
  <sheets>
    <sheet name="DQ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3" l="1"/>
  <c r="F18" i="3"/>
  <c r="D27" i="3"/>
  <c r="J8" i="3"/>
  <c r="D24" i="3"/>
  <c r="D21" i="3"/>
  <c r="H8" i="3"/>
  <c r="F5" i="3" l="1"/>
  <c r="F12" i="3"/>
  <c r="F16" i="3"/>
  <c r="F13" i="3"/>
  <c r="F14" i="3"/>
  <c r="F15" i="3"/>
  <c r="F17" i="3"/>
  <c r="F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tc={AAC60671-90F4-48B2-A01C-83F6E5E22F13}</author>
    <author>tc={7EA4D0C1-8E13-42A4-BD1D-49051333A3D8}</author>
  </authors>
  <commentList>
    <comment ref="D8" authorId="0" shapeId="0" xr:uid="{AAC60671-90F4-48B2-A01C-83F6E5E22F13}">
      <text>
        <t>[Threaded comment]
Your version of Excel allows you to read this threaded comment; however, any edits to it will get removed if the file is opened in a newer version of Excel. Learn more: https://go.microsoft.com/fwlink/?linkid=870924
Comment:
    @Marie CIRIMELE à renseigner</t>
      </text>
    </comment>
    <comment ref="D12" authorId="1" shapeId="0" xr:uid="{7EA4D0C1-8E13-42A4-BD1D-49051333A3D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Pour complétude </t>
      </text>
    </comment>
  </commentList>
</comments>
</file>

<file path=xl/sharedStrings.xml><?xml version="1.0" encoding="utf-8"?>
<sst xmlns="http://schemas.openxmlformats.org/spreadsheetml/2006/main" count="34" uniqueCount="28">
  <si>
    <r>
      <rPr>
        <b/>
        <sz val="14"/>
        <color theme="1"/>
        <rFont val="Calibri"/>
        <family val="2"/>
        <scheme val="minor"/>
      </rPr>
      <t>Détail quantitatif estimatif (DQE) - Marché public</t>
    </r>
    <r>
      <rPr>
        <sz val="14"/>
        <color theme="1"/>
        <rFont val="Calibri"/>
        <family val="2"/>
        <scheme val="minor"/>
      </rPr>
      <t xml:space="preserve">
</t>
    </r>
    <r>
      <rPr>
        <i/>
        <sz val="14"/>
        <color theme="1"/>
        <rFont val="Calibri"/>
        <family val="2"/>
        <scheme val="minor"/>
      </rPr>
      <t>Fabrication et service de repas pour le restaurant du personnel du rectorat de l'académie de Toulouse</t>
    </r>
  </si>
  <si>
    <t>Sous-critère n° 1 (60%)</t>
  </si>
  <si>
    <t>Quantité annuelle</t>
  </si>
  <si>
    <t>Prix unitaire € TTC</t>
  </si>
  <si>
    <t>Total € TTC</t>
  </si>
  <si>
    <t>Frais fixes par repas</t>
  </si>
  <si>
    <t>Sous-critère n° 2 (30%)</t>
  </si>
  <si>
    <r>
      <t xml:space="preserve">Quantité  </t>
    </r>
    <r>
      <rPr>
        <i/>
        <sz val="11"/>
        <color theme="1"/>
        <rFont val="Calibri"/>
        <family val="2"/>
        <scheme val="minor"/>
      </rPr>
      <t>(nombre de points théoriques)</t>
    </r>
  </si>
  <si>
    <t>Valeur du point alimentaire</t>
  </si>
  <si>
    <t>Prestations Restaurant - Denrées par repas</t>
  </si>
  <si>
    <t>Sous-critère n°3 (10%)</t>
  </si>
  <si>
    <t>Prestations Annexes</t>
  </si>
  <si>
    <t>Repas spéciaux</t>
  </si>
  <si>
    <t>Menu Standard</t>
  </si>
  <si>
    <t>Menu Affaires</t>
  </si>
  <si>
    <t>Menu Réceptions</t>
  </si>
  <si>
    <t xml:space="preserve">Menu Gastronome </t>
  </si>
  <si>
    <t>Plateaux repas/Paniers repas</t>
  </si>
  <si>
    <t>Plateau n° 1</t>
  </si>
  <si>
    <t>Petit déjeuner</t>
  </si>
  <si>
    <t>Petit déjeuner (café/thé + jus d'orange + 3 mini-viennoiseries + jetables)</t>
  </si>
  <si>
    <t>Pause café</t>
  </si>
  <si>
    <t>Pause café (café/thé + 2 mini-viennoiseries + jetables)</t>
  </si>
  <si>
    <t>Total € TTC Prestations annexes</t>
  </si>
  <si>
    <t>SOUS TOTAL frais fixes par an</t>
  </si>
  <si>
    <t xml:space="preserve">SOUS TOTAL denrées par an </t>
  </si>
  <si>
    <t xml:space="preserve">SOUS TOTAL prestations annexes </t>
  </si>
  <si>
    <t xml:space="preserve">TOTAL des prestations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</si>
</sst>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2" borderId="9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0" fillId="2" borderId="12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e CIRIMELE" id="{C88FE6B1-1B65-4F18-A2F3-46D01315A577}" userId="mcirimele@epsa.com" providerId="PeoplePicker"/>
  <person displayName="Marie CIRIMELE" id="{95832AFB-8BFF-4AE1-801F-9B3D49117FFB}" userId="S::mcirimele@epsa.com::6a84d95c-a263-419d-a1b0-456148b542c3" providerId="AD"/>
  <person displayName="Barbara DESTACAMP" id="{6D6AEBD6-6138-450C-A583-E76D8C7842C1}" userId="S::bdestacamp@epsa.com::ffacfc07-288d-47fa-8cf2-6359e2daac87" providerId="AD"/>
</personList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6-01-20T12:23:18.81" personId="{6D6AEBD6-6138-450C-A583-E76D8C7842C1}" id="{AAC60671-90F4-48B2-A01C-83F6E5E22F13}">
    <text>@Marie CIRIMELE à renseigner</text>
    <mentions>
      <mention mentionpersonId="{C88FE6B1-1B65-4F18-A2F3-46D01315A577}" mentionId="{EBBF9687-1778-473F-AC56-502EC98D7764}" startIndex="0" length="15"/>
    </mentions>
  </threadedComment>
  <threadedComment ref="D12" dT="2026-01-19T16:10:46.95" personId="{95832AFB-8BFF-4AE1-801F-9B3D49117FFB}" id="{7EA4D0C1-8E13-42A4-BD1D-49051333A3D8}">
    <text xml:space="preserve">Pour complétude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85" zoomScaleNormal="85" workbookViewId="0">
      <selection activeCell="H10" sqref="H10:H11"/>
    </sheetView>
  </sheetViews>
  <sheetFormatPr defaultColWidth="11.42578125" defaultRowHeight="14.45"/>
  <cols>
    <col min="1" max="1" width="4.140625" customWidth="1"/>
    <col min="2" max="2" width="14.140625" customWidth="1"/>
    <col min="3" max="3" width="27.28515625" customWidth="1"/>
    <col min="4" max="4" width="18.28515625" bestFit="1" customWidth="1"/>
    <col min="5" max="5" width="17.42578125" bestFit="1" customWidth="1"/>
    <col min="6" max="6" width="14" customWidth="1"/>
    <col min="7" max="7" width="13.5703125" customWidth="1"/>
    <col min="8" max="8" width="17.42578125" customWidth="1"/>
    <col min="9" max="9" width="18.28515625" bestFit="1" customWidth="1"/>
    <col min="10" max="10" width="11.85546875" customWidth="1"/>
    <col min="11" max="11" width="6.5703125" customWidth="1"/>
  </cols>
  <sheetData>
    <row r="1" spans="1:11">
      <c r="A1" s="2"/>
      <c r="B1" s="18" t="s">
        <v>0</v>
      </c>
      <c r="C1" s="19"/>
      <c r="D1" s="19"/>
      <c r="E1" s="19"/>
      <c r="F1" s="19"/>
      <c r="G1" s="19"/>
      <c r="H1" s="19"/>
      <c r="I1" s="19"/>
      <c r="J1" s="20"/>
      <c r="K1" s="2"/>
    </row>
    <row r="2" spans="1:11" ht="46.7" customHeight="1">
      <c r="A2" s="2"/>
      <c r="B2" s="21"/>
      <c r="C2" s="22"/>
      <c r="D2" s="22"/>
      <c r="E2" s="22"/>
      <c r="F2" s="22"/>
      <c r="G2" s="22"/>
      <c r="H2" s="22"/>
      <c r="I2" s="22"/>
      <c r="J2" s="23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2.35" customHeight="1">
      <c r="A4" s="2"/>
      <c r="B4" s="26" t="s">
        <v>1</v>
      </c>
      <c r="C4" s="27"/>
      <c r="D4" s="8" t="s">
        <v>2</v>
      </c>
      <c r="E4" s="8" t="s">
        <v>3</v>
      </c>
      <c r="F4" s="9" t="s">
        <v>4</v>
      </c>
      <c r="G4" s="3"/>
      <c r="H4" s="4"/>
      <c r="I4" s="4"/>
      <c r="J4" s="2"/>
      <c r="K4" s="2"/>
    </row>
    <row r="5" spans="1:11" ht="20.45" customHeight="1">
      <c r="A5" s="2"/>
      <c r="B5" s="33" t="s">
        <v>5</v>
      </c>
      <c r="C5" s="34"/>
      <c r="D5" s="10">
        <v>65000</v>
      </c>
      <c r="E5" s="11">
        <v>0</v>
      </c>
      <c r="F5" s="12">
        <f>D5*E5</f>
        <v>0</v>
      </c>
      <c r="G5" s="5"/>
      <c r="H5" s="6"/>
      <c r="I5" s="6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6" t="s">
        <v>6</v>
      </c>
      <c r="C7" s="27"/>
      <c r="D7" s="24" t="s">
        <v>7</v>
      </c>
      <c r="E7" s="25"/>
      <c r="F7" s="26" t="s">
        <v>8</v>
      </c>
      <c r="G7" s="27"/>
      <c r="H7" s="8" t="s">
        <v>3</v>
      </c>
      <c r="I7" s="8" t="s">
        <v>2</v>
      </c>
      <c r="J7" s="9" t="s">
        <v>4</v>
      </c>
      <c r="K7" s="2"/>
    </row>
    <row r="8" spans="1:11" ht="26.45" customHeight="1">
      <c r="A8" s="2"/>
      <c r="B8" s="28" t="s">
        <v>9</v>
      </c>
      <c r="C8" s="29"/>
      <c r="D8" s="26"/>
      <c r="E8" s="27"/>
      <c r="F8" s="26"/>
      <c r="G8" s="27"/>
      <c r="H8" s="11">
        <f>D8*F8</f>
        <v>0</v>
      </c>
      <c r="I8" s="10">
        <v>65000</v>
      </c>
      <c r="J8" s="12">
        <f>H8*I8</f>
        <v>0</v>
      </c>
      <c r="K8" s="2"/>
    </row>
    <row r="9" spans="1:11">
      <c r="A9" s="2"/>
      <c r="B9" s="45"/>
      <c r="C9" s="45"/>
      <c r="D9" s="45"/>
      <c r="E9" s="45"/>
      <c r="F9" s="45"/>
      <c r="G9" s="45"/>
      <c r="H9" s="45"/>
      <c r="I9" s="45"/>
      <c r="J9" s="45"/>
      <c r="K9" s="2"/>
    </row>
    <row r="10" spans="1:11" ht="18.600000000000001" customHeight="1">
      <c r="A10" s="2"/>
      <c r="B10" s="26" t="s">
        <v>10</v>
      </c>
      <c r="C10" s="27"/>
      <c r="D10" s="35" t="s">
        <v>2</v>
      </c>
      <c r="E10" s="35" t="s">
        <v>3</v>
      </c>
      <c r="F10" s="37" t="s">
        <v>4</v>
      </c>
      <c r="G10" s="39"/>
      <c r="H10" s="40"/>
      <c r="I10" s="4"/>
      <c r="J10" s="46"/>
      <c r="K10" s="2"/>
    </row>
    <row r="11" spans="1:11" ht="19.350000000000001" customHeight="1">
      <c r="A11" s="2"/>
      <c r="B11" s="28" t="s">
        <v>11</v>
      </c>
      <c r="C11" s="29"/>
      <c r="D11" s="36"/>
      <c r="E11" s="36"/>
      <c r="F11" s="38"/>
      <c r="G11" s="39"/>
      <c r="H11" s="40"/>
      <c r="I11" s="4"/>
      <c r="J11" s="46"/>
      <c r="K11" s="2"/>
    </row>
    <row r="12" spans="1:11">
      <c r="A12" s="2"/>
      <c r="B12" s="30" t="s">
        <v>12</v>
      </c>
      <c r="C12" s="13" t="s">
        <v>13</v>
      </c>
      <c r="D12" s="1"/>
      <c r="E12" s="11">
        <v>0</v>
      </c>
      <c r="F12" s="12">
        <f>D12*E12</f>
        <v>0</v>
      </c>
      <c r="G12" s="5"/>
      <c r="H12" s="6"/>
      <c r="I12" s="6"/>
      <c r="J12" s="46"/>
      <c r="K12" s="2"/>
    </row>
    <row r="13" spans="1:11">
      <c r="A13" s="2"/>
      <c r="B13" s="31"/>
      <c r="C13" s="13" t="s">
        <v>14</v>
      </c>
      <c r="D13" s="1"/>
      <c r="E13" s="11">
        <v>0</v>
      </c>
      <c r="F13" s="12">
        <f t="shared" ref="F13:F18" si="0">D13*E13</f>
        <v>0</v>
      </c>
      <c r="G13" s="5"/>
      <c r="H13" s="6"/>
      <c r="I13" s="6"/>
      <c r="J13" s="46"/>
      <c r="K13" s="2"/>
    </row>
    <row r="14" spans="1:11">
      <c r="A14" s="2"/>
      <c r="B14" s="31"/>
      <c r="C14" s="13" t="s">
        <v>15</v>
      </c>
      <c r="D14" s="1"/>
      <c r="E14" s="11">
        <v>0</v>
      </c>
      <c r="F14" s="12">
        <f t="shared" si="0"/>
        <v>0</v>
      </c>
      <c r="G14" s="5"/>
      <c r="H14" s="6"/>
      <c r="I14" s="6"/>
      <c r="J14" s="46"/>
      <c r="K14" s="2"/>
    </row>
    <row r="15" spans="1:11">
      <c r="A15" s="2"/>
      <c r="B15" s="32"/>
      <c r="C15" s="13" t="s">
        <v>16</v>
      </c>
      <c r="D15" s="1"/>
      <c r="E15" s="11">
        <v>0</v>
      </c>
      <c r="F15" s="12">
        <f t="shared" si="0"/>
        <v>0</v>
      </c>
      <c r="G15" s="5"/>
      <c r="H15" s="6"/>
      <c r="I15" s="6"/>
      <c r="J15" s="46"/>
      <c r="K15" s="2"/>
    </row>
    <row r="16" spans="1:11" ht="42.6" customHeight="1">
      <c r="A16" s="2"/>
      <c r="B16" s="14" t="s">
        <v>17</v>
      </c>
      <c r="C16" s="15" t="s">
        <v>18</v>
      </c>
      <c r="D16" s="1"/>
      <c r="E16" s="11">
        <v>0</v>
      </c>
      <c r="F16" s="12">
        <f>D16*E16</f>
        <v>0</v>
      </c>
      <c r="G16" s="5"/>
      <c r="H16" s="6"/>
      <c r="I16" s="6"/>
      <c r="J16" s="46"/>
      <c r="K16" s="2"/>
    </row>
    <row r="17" spans="1:11" ht="43.5">
      <c r="A17" s="2"/>
      <c r="B17" s="16" t="s">
        <v>19</v>
      </c>
      <c r="C17" s="17" t="s">
        <v>20</v>
      </c>
      <c r="D17" s="1"/>
      <c r="E17" s="11">
        <v>0</v>
      </c>
      <c r="F17" s="12">
        <f t="shared" si="0"/>
        <v>0</v>
      </c>
      <c r="G17" s="5"/>
      <c r="H17" s="6"/>
      <c r="I17" s="6"/>
      <c r="J17" s="46"/>
      <c r="K17" s="2"/>
    </row>
    <row r="18" spans="1:11" ht="46.35" customHeight="1">
      <c r="A18" s="2"/>
      <c r="B18" s="16" t="s">
        <v>21</v>
      </c>
      <c r="C18" s="15" t="s">
        <v>22</v>
      </c>
      <c r="D18" s="1"/>
      <c r="E18" s="11">
        <v>0</v>
      </c>
      <c r="F18" s="12">
        <f>D18*E18</f>
        <v>0</v>
      </c>
      <c r="G18" s="5"/>
      <c r="H18" s="6"/>
      <c r="I18" s="6"/>
      <c r="J18" s="46"/>
      <c r="K18" s="2"/>
    </row>
    <row r="19" spans="1:11" ht="22.35" customHeight="1">
      <c r="A19" s="2"/>
      <c r="B19" s="7"/>
      <c r="C19" s="7"/>
      <c r="D19" s="33" t="s">
        <v>23</v>
      </c>
      <c r="E19" s="34"/>
      <c r="F19" s="12">
        <f>F12+F13+F14+F15+F16+F17+F18</f>
        <v>0</v>
      </c>
      <c r="G19" s="2"/>
      <c r="H19" s="2"/>
      <c r="I19" s="2"/>
      <c r="J19" s="46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44" t="s">
        <v>24</v>
      </c>
      <c r="C21" s="44"/>
      <c r="D21" s="42">
        <f>F5</f>
        <v>0</v>
      </c>
      <c r="E21" s="43"/>
      <c r="F21" s="43"/>
      <c r="G21" s="2"/>
      <c r="H21" s="2"/>
      <c r="I21" s="2"/>
      <c r="J21" s="2"/>
      <c r="K21" s="2"/>
    </row>
    <row r="22" spans="1:11">
      <c r="A22" s="2"/>
      <c r="B22" s="44"/>
      <c r="C22" s="44"/>
      <c r="D22" s="43"/>
      <c r="E22" s="43"/>
      <c r="F22" s="43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44" t="s">
        <v>25</v>
      </c>
      <c r="C24" s="44"/>
      <c r="D24" s="42">
        <f>J8</f>
        <v>0</v>
      </c>
      <c r="E24" s="43"/>
      <c r="F24" s="43"/>
      <c r="G24" s="2"/>
      <c r="H24" s="2"/>
      <c r="I24" s="2"/>
      <c r="J24" s="2"/>
      <c r="K24" s="2"/>
    </row>
    <row r="25" spans="1:11">
      <c r="A25" s="2"/>
      <c r="B25" s="44"/>
      <c r="C25" s="44"/>
      <c r="D25" s="43"/>
      <c r="E25" s="43"/>
      <c r="F25" s="43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44" t="s">
        <v>26</v>
      </c>
      <c r="C27" s="44"/>
      <c r="D27" s="42">
        <f>F19</f>
        <v>0</v>
      </c>
      <c r="E27" s="43"/>
      <c r="F27" s="43"/>
      <c r="G27" s="2"/>
      <c r="H27" s="2"/>
      <c r="I27" s="2"/>
      <c r="J27" s="2"/>
      <c r="K27" s="2"/>
    </row>
    <row r="28" spans="1:11">
      <c r="A28" s="2"/>
      <c r="B28" s="44"/>
      <c r="C28" s="44"/>
      <c r="D28" s="43"/>
      <c r="E28" s="43"/>
      <c r="F28" s="43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41" t="s">
        <v>27</v>
      </c>
      <c r="C30" s="41"/>
      <c r="D30" s="42">
        <f>(D21*25%)+(D24*15%)+(D27*5%)</f>
        <v>0</v>
      </c>
      <c r="E30" s="43"/>
      <c r="F30" s="43"/>
      <c r="G30" s="2"/>
      <c r="H30" s="2"/>
      <c r="I30" s="2"/>
      <c r="J30" s="2"/>
      <c r="K30" s="2"/>
    </row>
    <row r="31" spans="1:11">
      <c r="A31" s="2"/>
      <c r="B31" s="41"/>
      <c r="C31" s="41"/>
      <c r="D31" s="43"/>
      <c r="E31" s="43"/>
      <c r="F31" s="43"/>
      <c r="G31" s="2"/>
      <c r="H31" s="2"/>
      <c r="I31" s="2"/>
      <c r="J31" s="2"/>
      <c r="K31" s="2"/>
    </row>
  </sheetData>
  <mergeCells count="28">
    <mergeCell ref="E10:E11"/>
    <mergeCell ref="F10:F11"/>
    <mergeCell ref="G10:G11"/>
    <mergeCell ref="H10:H11"/>
    <mergeCell ref="B30:C31"/>
    <mergeCell ref="D30:F31"/>
    <mergeCell ref="B24:C25"/>
    <mergeCell ref="D24:F25"/>
    <mergeCell ref="B21:C22"/>
    <mergeCell ref="D21:F22"/>
    <mergeCell ref="B27:C28"/>
    <mergeCell ref="D27:F28"/>
    <mergeCell ref="B1:J2"/>
    <mergeCell ref="B9:J9"/>
    <mergeCell ref="J10:J19"/>
    <mergeCell ref="D7:E7"/>
    <mergeCell ref="F7:G7"/>
    <mergeCell ref="D8:E8"/>
    <mergeCell ref="F8:G8"/>
    <mergeCell ref="B8:C8"/>
    <mergeCell ref="B11:C11"/>
    <mergeCell ref="B12:B15"/>
    <mergeCell ref="B4:C4"/>
    <mergeCell ref="B5:C5"/>
    <mergeCell ref="B10:C10"/>
    <mergeCell ref="B7:C7"/>
    <mergeCell ref="D19:E19"/>
    <mergeCell ref="D10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&amp;L&amp;G&amp;C&amp;F
&amp;A</oddHeader>
    <oddFooter>&amp;R&amp;8&amp;P/&amp;N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B2178B239C240976A71D0EA589B45" ma:contentTypeVersion="17" ma:contentTypeDescription="Crée un document." ma:contentTypeScope="" ma:versionID="31378a4eb8d31b5b886df77e58d69c54">
  <xsd:schema xmlns:xsd="http://www.w3.org/2001/XMLSchema" xmlns:xs="http://www.w3.org/2001/XMLSchema" xmlns:p="http://schemas.microsoft.com/office/2006/metadata/properties" xmlns:ns2="8d62da74-f97d-4acb-91fd-89193c4f2d02" xmlns:ns3="8fb47ae6-a615-4823-859d-f199a2592039" targetNamespace="http://schemas.microsoft.com/office/2006/metadata/properties" ma:root="true" ma:fieldsID="857a51d77bc2ce368c1fdd3cccf68bf3" ns2:_="" ns3:_="">
    <xsd:import namespace="8d62da74-f97d-4acb-91fd-89193c4f2d02"/>
    <xsd:import namespace="8fb47ae6-a615-4823-859d-f199a25920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2da74-f97d-4acb-91fd-89193c4f2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732136e2-5f73-43f4-9a6e-4c2f0bfefc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47ae6-a615-4823-859d-f199a259203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1ba8ee7-06ec-4d9d-adf2-26a21125e5ce}" ma:internalName="TaxCatchAll" ma:showField="CatchAllData" ma:web="8fb47ae6-a615-4823-859d-f199a25920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62da74-f97d-4acb-91fd-89193c4f2d02">
      <Terms xmlns="http://schemas.microsoft.com/office/infopath/2007/PartnerControls"/>
    </lcf76f155ced4ddcb4097134ff3c332f>
    <TaxCatchAll xmlns="8fb47ae6-a615-4823-859d-f199a2592039" xsi:nil="true"/>
    <_Flow_SignoffStatus xmlns="8d62da74-f97d-4acb-91fd-89193c4f2d0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9F4FD-C0A9-4402-8B7D-5DF6010FF966}"/>
</file>

<file path=customXml/itemProps2.xml><?xml version="1.0" encoding="utf-8"?>
<ds:datastoreItem xmlns:ds="http://schemas.openxmlformats.org/officeDocument/2006/customXml" ds:itemID="{7850C9F2-BA2E-440C-8D34-6AB16FA9703F}"/>
</file>

<file path=customXml/itemProps3.xml><?xml version="1.0" encoding="utf-8"?>
<ds:datastoreItem xmlns:ds="http://schemas.openxmlformats.org/officeDocument/2006/customXml" ds:itemID="{8AAA9BF7-E077-4C71-B4CA-4C35796DE3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VASSEUR</dc:creator>
  <cp:keywords/>
  <dc:description/>
  <cp:lastModifiedBy>Barbara Destacamp</cp:lastModifiedBy>
  <cp:revision/>
  <dcterms:created xsi:type="dcterms:W3CDTF">2022-02-21T16:50:38Z</dcterms:created>
  <dcterms:modified xsi:type="dcterms:W3CDTF">2026-03-23T15:53:10Z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0x01010040FB2178B239C240976A71D0EA589B45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